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740 Elektrarne Tržič/2 Oddaja/2 Verzija 2/2-2 Ponudbeni predračun/"/>
    </mc:Choice>
  </mc:AlternateContent>
  <xr:revisionPtr revIDLastSave="301" documentId="8_{86777A08-99F0-4FD2-9C34-84A15C8B81B2}" xr6:coauthVersionLast="47" xr6:coauthVersionMax="47" xr10:uidLastSave="{C8716E3E-4FF1-4800-BEBC-599A174E3532}"/>
  <bookViews>
    <workbookView xWindow="2190" yWindow="2970" windowWidth="19020" windowHeight="17100" xr2:uid="{94C3E37E-8C31-42BD-981D-CE45075CA0FA}"/>
  </bookViews>
  <sheets>
    <sheet name="REKAPITULACIJA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" l="1"/>
  <c r="D22" i="3"/>
  <c r="E21" i="3" l="1"/>
  <c r="D21" i="3"/>
  <c r="E20" i="3" l="1"/>
  <c r="D20" i="3"/>
  <c r="E19" i="3" l="1"/>
  <c r="D19" i="3"/>
  <c r="E18" i="3" l="1"/>
  <c r="D18" i="3"/>
  <c r="C18" i="3" l="1"/>
  <c r="C19" i="3"/>
  <c r="C20" i="3"/>
  <c r="C21" i="3"/>
  <c r="C22" i="3"/>
  <c r="E17" i="3"/>
  <c r="E23" i="3" s="1"/>
  <c r="D17" i="3"/>
  <c r="C17" i="3" l="1"/>
  <c r="C23" i="3" s="1"/>
  <c r="C28" i="3" s="1"/>
  <c r="D28" i="3" s="1"/>
  <c r="E28" i="3" s="1"/>
  <c r="D23" i="3"/>
</calcChain>
</file>

<file path=xl/sharedStrings.xml><?xml version="1.0" encoding="utf-8"?>
<sst xmlns="http://schemas.openxmlformats.org/spreadsheetml/2006/main" count="33" uniqueCount="29">
  <si>
    <t>Post. št.</t>
  </si>
  <si>
    <t>Opis</t>
  </si>
  <si>
    <t>Znesek v EUR brez DDV</t>
  </si>
  <si>
    <t>Znesek v EUR z DDV</t>
  </si>
  <si>
    <t>1.</t>
  </si>
  <si>
    <t>2.</t>
  </si>
  <si>
    <t>SKUPAJ</t>
  </si>
  <si>
    <t>KONČNA VREDNOST</t>
  </si>
  <si>
    <t xml:space="preserve">SKUPNA REKAPITULACIJA </t>
  </si>
  <si>
    <t>Naročnik:</t>
  </si>
  <si>
    <t>JN:</t>
  </si>
  <si>
    <t>Ponudnik:</t>
  </si>
  <si>
    <t>(v primeru skupne ponudbe navedite vse ponudnike!)</t>
  </si>
  <si>
    <t>Ponudba št.:</t>
  </si>
  <si>
    <t>SE VVZ PALČEK</t>
  </si>
  <si>
    <t>Upravičen strošek</t>
  </si>
  <si>
    <t>Neupravičen strošek</t>
  </si>
  <si>
    <t>3.</t>
  </si>
  <si>
    <t>4.</t>
  </si>
  <si>
    <t>5.</t>
  </si>
  <si>
    <t>6.</t>
  </si>
  <si>
    <t>SE OŠ TRŽIČ</t>
  </si>
  <si>
    <t>SE VVZ DETELJICA</t>
  </si>
  <si>
    <t>SE OŠ PODLJUBELJ</t>
  </si>
  <si>
    <t>SE OBČINA TRŽIČ</t>
  </si>
  <si>
    <t>SE OŠ LOM POD STROŽIČEM</t>
  </si>
  <si>
    <t>DDV</t>
  </si>
  <si>
    <t>Postavitev sončnih elektrarn v občini Tržič</t>
  </si>
  <si>
    <t>OBČINA TRŽIČ, Trg svobode 18, 4290 Tržič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</si>
</sst>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4"/>
      <color indexed="3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5">
      <alignment horizontal="left" vertical="top" wrapText="1"/>
    </xf>
    <xf numFmtId="39" fontId="1" fillId="0" borderId="6">
      <alignment horizontal="right" vertical="top" wrapText="1"/>
    </xf>
    <xf numFmtId="0" fontId="4" fillId="0" borderId="0"/>
    <xf numFmtId="0" fontId="1" fillId="0" borderId="0"/>
  </cellStyleXfs>
  <cellXfs count="44">
    <xf numFmtId="0" fontId="0" fillId="0" borderId="0" xfId="0"/>
    <xf numFmtId="49" fontId="3" fillId="0" borderId="4" xfId="1" applyNumberFormat="1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wrapText="1"/>
    </xf>
    <xf numFmtId="2" fontId="3" fillId="0" borderId="0" xfId="3" applyNumberFormat="1" applyFont="1" applyBorder="1" applyAlignment="1">
      <alignment horizontal="center"/>
    </xf>
    <xf numFmtId="4" fontId="3" fillId="0" borderId="4" xfId="3" applyNumberFormat="1" applyFont="1" applyBorder="1" applyAlignment="1" applyProtection="1">
      <alignment horizontal="center"/>
      <protection locked="0"/>
    </xf>
    <xf numFmtId="0" fontId="6" fillId="0" borderId="7" xfId="5" applyFont="1" applyBorder="1" applyAlignment="1">
      <alignment horizontal="center" vertical="top"/>
    </xf>
    <xf numFmtId="0" fontId="6" fillId="0" borderId="7" xfId="5" applyFont="1" applyBorder="1" applyAlignment="1">
      <alignment horizontal="justify"/>
    </xf>
    <xf numFmtId="4" fontId="6" fillId="0" borderId="7" xfId="5" applyNumberFormat="1" applyFont="1" applyBorder="1"/>
    <xf numFmtId="0" fontId="7" fillId="0" borderId="8" xfId="1" applyFont="1" applyBorder="1" applyAlignment="1">
      <alignment horizontal="justify" vertical="center"/>
    </xf>
    <xf numFmtId="4" fontId="8" fillId="0" borderId="8" xfId="1" applyNumberFormat="1" applyFont="1" applyBorder="1" applyAlignment="1" applyProtection="1">
      <alignment vertical="center"/>
      <protection locked="0" hidden="1"/>
    </xf>
    <xf numFmtId="0" fontId="1" fillId="0" borderId="4" xfId="5" applyBorder="1" applyAlignment="1" applyProtection="1">
      <alignment horizontal="center" vertical="center"/>
      <protection locked="0"/>
    </xf>
    <xf numFmtId="0" fontId="1" fillId="0" borderId="4" xfId="5" applyBorder="1" applyAlignment="1" applyProtection="1">
      <alignment horizontal="justify" vertical="center"/>
      <protection locked="0"/>
    </xf>
    <xf numFmtId="4" fontId="1" fillId="0" borderId="4" xfId="5" applyNumberFormat="1" applyBorder="1" applyAlignment="1" applyProtection="1">
      <alignment vertical="center"/>
      <protection locked="0"/>
    </xf>
    <xf numFmtId="4" fontId="1" fillId="0" borderId="0" xfId="5" applyNumberFormat="1" applyAlignment="1" applyProtection="1">
      <alignment vertical="center"/>
      <protection locked="0"/>
    </xf>
    <xf numFmtId="0" fontId="1" fillId="0" borderId="9" xfId="5" applyBorder="1" applyAlignment="1">
      <alignment horizontal="center" vertical="center"/>
    </xf>
    <xf numFmtId="0" fontId="9" fillId="0" borderId="9" xfId="5" applyFont="1" applyBorder="1" applyAlignment="1">
      <alignment horizontal="justify" vertical="center"/>
    </xf>
    <xf numFmtId="4" fontId="10" fillId="0" borderId="9" xfId="5" applyNumberFormat="1" applyFont="1" applyBorder="1" applyAlignment="1">
      <alignment vertical="center"/>
    </xf>
    <xf numFmtId="4" fontId="10" fillId="0" borderId="9" xfId="1" applyNumberFormat="1" applyFont="1" applyBorder="1" applyAlignment="1" applyProtection="1">
      <alignment vertical="center"/>
      <protection locked="0" hidden="1"/>
    </xf>
    <xf numFmtId="4" fontId="10" fillId="0" borderId="9" xfId="1" applyNumberFormat="1" applyFont="1" applyBorder="1" applyAlignment="1">
      <alignment vertical="center"/>
    </xf>
    <xf numFmtId="0" fontId="1" fillId="0" borderId="0" xfId="5" applyAlignment="1" applyProtection="1">
      <alignment horizontal="center" vertical="top"/>
      <protection locked="0"/>
    </xf>
    <xf numFmtId="0" fontId="1" fillId="0" borderId="0" xfId="5" applyAlignment="1" applyProtection="1">
      <alignment horizontal="justify"/>
      <protection locked="0"/>
    </xf>
    <xf numFmtId="4" fontId="1" fillId="0" borderId="0" xfId="5" applyNumberFormat="1" applyProtection="1">
      <protection locked="0"/>
    </xf>
    <xf numFmtId="0" fontId="11" fillId="0" borderId="8" xfId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center" wrapText="1"/>
    </xf>
    <xf numFmtId="4" fontId="3" fillId="0" borderId="0" xfId="3" applyNumberFormat="1" applyFont="1" applyBorder="1" applyAlignment="1" applyProtection="1">
      <alignment horizontal="center"/>
      <protection locked="0"/>
    </xf>
    <xf numFmtId="0" fontId="3" fillId="0" borderId="0" xfId="2" applyFont="1" applyBorder="1" applyAlignment="1">
      <alignment horizontal="left" vertical="top"/>
    </xf>
    <xf numFmtId="49" fontId="3" fillId="0" borderId="0" xfId="1" applyNumberFormat="1" applyFont="1" applyAlignment="1">
      <alignment horizontal="left" vertical="center"/>
    </xf>
    <xf numFmtId="0" fontId="3" fillId="0" borderId="10" xfId="2" applyFont="1" applyBorder="1" applyAlignment="1">
      <alignment horizontal="left" vertical="top"/>
    </xf>
    <xf numFmtId="0" fontId="7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0" borderId="0" xfId="4" applyFont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 wrapText="1"/>
    </xf>
    <xf numFmtId="4" fontId="3" fillId="2" borderId="8" xfId="5" applyNumberFormat="1" applyFont="1" applyFill="1" applyBorder="1" applyAlignment="1">
      <alignment horizontal="center" vertical="center"/>
    </xf>
    <xf numFmtId="4" fontId="3" fillId="2" borderId="8" xfId="5" applyNumberFormat="1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top" wrapText="1"/>
    </xf>
    <xf numFmtId="0" fontId="3" fillId="0" borderId="12" xfId="2" applyFont="1" applyBorder="1" applyAlignment="1">
      <alignment horizontal="center" vertical="top" wrapText="1"/>
    </xf>
    <xf numFmtId="0" fontId="3" fillId="0" borderId="13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left" vertical="top" wrapText="1"/>
    </xf>
    <xf numFmtId="4" fontId="11" fillId="3" borderId="8" xfId="1" applyNumberFormat="1" applyFont="1" applyFill="1" applyBorder="1" applyAlignment="1" applyProtection="1">
      <alignment vertical="center"/>
      <protection locked="0" hidden="1"/>
    </xf>
    <xf numFmtId="4" fontId="11" fillId="3" borderId="8" xfId="1" applyNumberFormat="1" applyFont="1" applyFill="1" applyBorder="1" applyAlignment="1">
      <alignment vertical="center"/>
    </xf>
    <xf numFmtId="4" fontId="11" fillId="0" borderId="8" xfId="1" applyNumberFormat="1" applyFont="1" applyBorder="1" applyAlignment="1" applyProtection="1">
      <alignment vertical="center"/>
      <protection locked="0" hidden="1"/>
    </xf>
  </cellXfs>
  <cellStyles count="6">
    <cellStyle name="Keš" xfId="3" xr:uid="{3DF70630-45B6-4541-BF42-6B1991F804AF}"/>
    <cellStyle name="Navadno_BoQ-SE" xfId="5" xr:uid="{E0F94C2C-7525-4750-A2C7-C5D4A49C1234}"/>
    <cellStyle name="Navadno_Volume 4 - BoQ - cene" xfId="4" xr:uid="{0167E1A5-493E-4E83-8142-EAA65157292D}"/>
    <cellStyle name="Normal" xfId="0" builtinId="0"/>
    <cellStyle name="Normal_BoQ - cene sit_eur 2" xfId="1" xr:uid="{09D6FDDA-072C-4445-8F5D-470383C54233}"/>
    <cellStyle name="tekst-levo" xfId="2" xr:uid="{58529711-38F2-4D89-859E-A5355966CB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4-V1%20SE%20VVZ%20PAL&#268;EK%20-%20popis.xlsx" TargetMode="External"/><Relationship Id="rId1" Type="http://schemas.openxmlformats.org/officeDocument/2006/relationships/externalLinkPath" Target="2-3%2024-014-V1%20SE%20VVZ%20PAL&#268;EK%20-%20popi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5-V1%20SE%20O&#352;%20TR&#381;I&#268;%20-%20popis.xlsx" TargetMode="External"/><Relationship Id="rId1" Type="http://schemas.openxmlformats.org/officeDocument/2006/relationships/externalLinkPath" Target="2-3%2024-015-V1%20SE%20O&#352;%20TR&#381;I&#268;%20-%20popi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3-V1%20SE%20VVZ%20DETELJICA%20-%20popis.xlsx" TargetMode="External"/><Relationship Id="rId1" Type="http://schemas.openxmlformats.org/officeDocument/2006/relationships/externalLinkPath" Target="2-3%2024-013-V1%20SE%20VVZ%20DETELJICA%20-%20popi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2-V1%20SE%20O&#352;%20PODLJUBELJ%20-%20popis.xlsx" TargetMode="External"/><Relationship Id="rId1" Type="http://schemas.openxmlformats.org/officeDocument/2006/relationships/externalLinkPath" Target="2-3%2024-012-V1%20SE%20O&#352;%20PODLJUBELJ%20-%20popi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1-V1%20SE%20OB&#268;INA%20TR&#381;I&#268;%20-%20popis.xlsx" TargetMode="External"/><Relationship Id="rId1" Type="http://schemas.openxmlformats.org/officeDocument/2006/relationships/externalLinkPath" Target="2-3%2024-011-V1%20SE%20OB&#268;INA%20TR&#381;I&#268;%20-%20popi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740%20Elektrarne%20Tr&#382;i&#269;/2%20Oddaja/2%20Verzija%202/2-2%20Ponudbeni%20predra&#269;un/2-3%2024-010-V1%20SE%20O&#352;%20LOM%20POD%20STOR&#381;I&#268;EM%20-%20popis.xlsx" TargetMode="External"/><Relationship Id="rId1" Type="http://schemas.openxmlformats.org/officeDocument/2006/relationships/externalLinkPath" Target="2-3%2024-010-V1%20SE%20O&#352;%20LOM%20POD%20STOR&#381;I&#268;EM%20-%20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4-V1 SE VVZ PALČEK"/>
    </sheetNames>
    <sheetDataSet>
      <sheetData sheetId="0">
        <row r="148">
          <cell r="F148">
            <v>0</v>
          </cell>
          <cell r="J14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5-V1 SE OŠ TRŽIČ"/>
    </sheetNames>
    <sheetDataSet>
      <sheetData sheetId="0">
        <row r="176">
          <cell r="F176">
            <v>0</v>
          </cell>
          <cell r="J17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3 SE VVZ DETELJICA"/>
    </sheetNames>
    <sheetDataSet>
      <sheetData sheetId="0">
        <row r="137">
          <cell r="F137">
            <v>0</v>
          </cell>
          <cell r="J13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2-V1 SE PODLJUBELJ"/>
    </sheetNames>
    <sheetDataSet>
      <sheetData sheetId="0">
        <row r="133">
          <cell r="F133">
            <v>0</v>
          </cell>
          <cell r="J1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1-V1 SE OBČINA TRŽIČ"/>
    </sheetNames>
    <sheetDataSet>
      <sheetData sheetId="0">
        <row r="231">
          <cell r="F231">
            <v>0</v>
          </cell>
          <cell r="J23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4-010-V1 SE OŠ LOM"/>
    </sheetNames>
    <sheetDataSet>
      <sheetData sheetId="0">
        <row r="129">
          <cell r="F129">
            <v>0</v>
          </cell>
          <cell r="J1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42C38-E565-4A21-B785-3B907AFF3DF8}">
  <dimension ref="A1:E31"/>
  <sheetViews>
    <sheetView tabSelected="1" view="pageLayout" zoomScaleNormal="100" workbookViewId="0">
      <selection activeCell="D17" sqref="D17:E23"/>
    </sheetView>
  </sheetViews>
  <sheetFormatPr defaultRowHeight="15" x14ac:dyDescent="0.25"/>
  <cols>
    <col min="1" max="1" width="10.140625" customWidth="1"/>
    <col min="2" max="2" width="28.28515625" customWidth="1"/>
    <col min="3" max="3" width="14.42578125" customWidth="1"/>
    <col min="4" max="4" width="13.140625" customWidth="1"/>
    <col min="5" max="5" width="14.5703125" customWidth="1"/>
  </cols>
  <sheetData>
    <row r="1" spans="1:5" ht="38.25" customHeight="1" x14ac:dyDescent="0.25">
      <c r="A1" s="30" t="s">
        <v>27</v>
      </c>
      <c r="B1" s="31"/>
      <c r="C1" s="31"/>
      <c r="D1" s="31"/>
      <c r="E1" s="32"/>
    </row>
    <row r="2" spans="1:5" x14ac:dyDescent="0.25">
      <c r="A2" s="1"/>
      <c r="B2" s="2"/>
      <c r="C2" s="3"/>
      <c r="D2" s="4"/>
      <c r="E2" s="5"/>
    </row>
    <row r="3" spans="1:5" x14ac:dyDescent="0.25">
      <c r="A3" s="24" t="s">
        <v>9</v>
      </c>
      <c r="B3" s="40" t="s">
        <v>28</v>
      </c>
      <c r="C3" s="40"/>
      <c r="D3" s="4"/>
      <c r="E3" s="25"/>
    </row>
    <row r="4" spans="1:5" x14ac:dyDescent="0.25">
      <c r="A4" s="24"/>
      <c r="B4" s="2"/>
      <c r="C4" s="3"/>
      <c r="D4" s="4"/>
      <c r="E4" s="25"/>
    </row>
    <row r="5" spans="1:5" x14ac:dyDescent="0.25">
      <c r="A5" s="24" t="s">
        <v>10</v>
      </c>
      <c r="B5" s="26" t="s">
        <v>27</v>
      </c>
      <c r="C5" s="3"/>
      <c r="D5" s="4"/>
      <c r="E5" s="25"/>
    </row>
    <row r="6" spans="1:5" ht="15.75" thickBot="1" x14ac:dyDescent="0.3">
      <c r="A6" s="24"/>
      <c r="B6" s="2"/>
      <c r="C6" s="3"/>
      <c r="D6" s="4"/>
      <c r="E6" s="25"/>
    </row>
    <row r="7" spans="1:5" ht="43.5" customHeight="1" thickBot="1" x14ac:dyDescent="0.3">
      <c r="A7" s="24" t="s">
        <v>11</v>
      </c>
      <c r="B7" s="37"/>
      <c r="C7" s="38"/>
      <c r="D7" s="38"/>
      <c r="E7" s="39"/>
    </row>
    <row r="8" spans="1:5" x14ac:dyDescent="0.25">
      <c r="A8" s="24"/>
      <c r="B8" s="26" t="s">
        <v>12</v>
      </c>
      <c r="C8" s="3"/>
      <c r="D8" s="4"/>
      <c r="E8" s="25"/>
    </row>
    <row r="9" spans="1:5" ht="15.75" thickBot="1" x14ac:dyDescent="0.3">
      <c r="A9" s="24"/>
      <c r="B9" s="26"/>
      <c r="C9" s="3"/>
      <c r="D9" s="4"/>
      <c r="E9" s="25"/>
    </row>
    <row r="10" spans="1:5" ht="15.75" thickBot="1" x14ac:dyDescent="0.3">
      <c r="A10" s="27" t="s">
        <v>13</v>
      </c>
      <c r="B10" s="28"/>
      <c r="C10" s="3"/>
      <c r="D10" s="4"/>
      <c r="E10" s="25"/>
    </row>
    <row r="11" spans="1:5" x14ac:dyDescent="0.25">
      <c r="A11" s="24"/>
      <c r="B11" s="2"/>
      <c r="C11" s="3"/>
      <c r="D11" s="4"/>
      <c r="E11" s="25"/>
    </row>
    <row r="12" spans="1:5" ht="18" x14ac:dyDescent="0.25">
      <c r="A12" s="33" t="s">
        <v>8</v>
      </c>
      <c r="B12" s="33"/>
      <c r="C12" s="33"/>
      <c r="D12" s="33"/>
      <c r="E12" s="33"/>
    </row>
    <row r="13" spans="1:5" x14ac:dyDescent="0.25">
      <c r="A13" s="6"/>
      <c r="B13" s="7"/>
      <c r="C13" s="8"/>
      <c r="D13" s="8"/>
      <c r="E13" s="8"/>
    </row>
    <row r="14" spans="1:5" x14ac:dyDescent="0.25">
      <c r="A14" s="34" t="s">
        <v>0</v>
      </c>
      <c r="B14" s="35" t="s">
        <v>1</v>
      </c>
      <c r="C14" s="36" t="s">
        <v>2</v>
      </c>
      <c r="D14" s="36" t="s">
        <v>15</v>
      </c>
      <c r="E14" s="36" t="s">
        <v>16</v>
      </c>
    </row>
    <row r="15" spans="1:5" ht="27.75" customHeight="1" x14ac:dyDescent="0.25">
      <c r="A15" s="34"/>
      <c r="B15" s="35"/>
      <c r="C15" s="36"/>
      <c r="D15" s="36"/>
      <c r="E15" s="36"/>
    </row>
    <row r="16" spans="1:5" x14ac:dyDescent="0.25">
      <c r="A16" s="6"/>
      <c r="B16" s="7"/>
      <c r="C16" s="8"/>
      <c r="D16" s="8"/>
      <c r="E16" s="8"/>
    </row>
    <row r="17" spans="1:5" x14ac:dyDescent="0.25">
      <c r="A17" s="9" t="s">
        <v>4</v>
      </c>
      <c r="B17" s="23" t="s">
        <v>14</v>
      </c>
      <c r="C17" s="10">
        <f>+D17+E17</f>
        <v>0</v>
      </c>
      <c r="D17" s="41">
        <f>+'[1]24-014-V1 SE VVZ PALČEK'!$F$148</f>
        <v>0</v>
      </c>
      <c r="E17" s="42">
        <f>+'[1]24-014-V1 SE VVZ PALČEK'!$J$148</f>
        <v>0</v>
      </c>
    </row>
    <row r="18" spans="1:5" x14ac:dyDescent="0.25">
      <c r="A18" s="9" t="s">
        <v>5</v>
      </c>
      <c r="B18" s="23" t="s">
        <v>21</v>
      </c>
      <c r="C18" s="10">
        <f t="shared" ref="C18:C22" si="0">+D18+E18</f>
        <v>0</v>
      </c>
      <c r="D18" s="41">
        <f>+'[2]24-015-V1 SE OŠ TRŽIČ'!$F$176</f>
        <v>0</v>
      </c>
      <c r="E18" s="42">
        <f>+'[2]24-015-V1 SE OŠ TRŽIČ'!$J$176</f>
        <v>0</v>
      </c>
    </row>
    <row r="19" spans="1:5" x14ac:dyDescent="0.25">
      <c r="A19" s="9" t="s">
        <v>17</v>
      </c>
      <c r="B19" s="23" t="s">
        <v>22</v>
      </c>
      <c r="C19" s="10">
        <f t="shared" si="0"/>
        <v>0</v>
      </c>
      <c r="D19" s="41">
        <f>+'[3]24-013 SE VVZ DETELJICA'!$F$137</f>
        <v>0</v>
      </c>
      <c r="E19" s="42">
        <f>+'[3]24-013 SE VVZ DETELJICA'!$J$137</f>
        <v>0</v>
      </c>
    </row>
    <row r="20" spans="1:5" x14ac:dyDescent="0.25">
      <c r="A20" s="9" t="s">
        <v>18</v>
      </c>
      <c r="B20" s="23" t="s">
        <v>23</v>
      </c>
      <c r="C20" s="10">
        <f t="shared" si="0"/>
        <v>0</v>
      </c>
      <c r="D20" s="41">
        <f>+'[4]24-012-V1 SE PODLJUBELJ'!$F$133</f>
        <v>0</v>
      </c>
      <c r="E20" s="42">
        <f>+'[4]24-012-V1 SE PODLJUBELJ'!$J$133</f>
        <v>0</v>
      </c>
    </row>
    <row r="21" spans="1:5" x14ac:dyDescent="0.25">
      <c r="A21" s="9" t="s">
        <v>19</v>
      </c>
      <c r="B21" s="23" t="s">
        <v>24</v>
      </c>
      <c r="C21" s="10">
        <f t="shared" si="0"/>
        <v>0</v>
      </c>
      <c r="D21" s="41">
        <f>+'[5]24-011-V1 SE OBČINA TRŽIČ'!$F$231</f>
        <v>0</v>
      </c>
      <c r="E21" s="42">
        <f>+'[5]24-011-V1 SE OBČINA TRŽIČ'!$J$231</f>
        <v>0</v>
      </c>
    </row>
    <row r="22" spans="1:5" ht="28.5" x14ac:dyDescent="0.25">
      <c r="A22" s="9" t="s">
        <v>20</v>
      </c>
      <c r="B22" s="23" t="s">
        <v>25</v>
      </c>
      <c r="C22" s="10">
        <f t="shared" si="0"/>
        <v>0</v>
      </c>
      <c r="D22" s="41">
        <f>+'[6]24-010-V1 SE OŠ LOM'!$F$129</f>
        <v>0</v>
      </c>
      <c r="E22" s="42">
        <f>+'[6]24-010-V1 SE OŠ LOM'!$J$129</f>
        <v>0</v>
      </c>
    </row>
    <row r="23" spans="1:5" x14ac:dyDescent="0.25">
      <c r="B23" s="9" t="s">
        <v>6</v>
      </c>
      <c r="C23" s="10">
        <f>SUM(C17:C22)</f>
        <v>0</v>
      </c>
      <c r="D23" s="43">
        <f t="shared" ref="D23:E23" si="1">SUM(D17:D22)</f>
        <v>0</v>
      </c>
      <c r="E23" s="43">
        <f t="shared" si="1"/>
        <v>0</v>
      </c>
    </row>
    <row r="24" spans="1:5" x14ac:dyDescent="0.25">
      <c r="A24" s="29"/>
      <c r="B24" s="29"/>
      <c r="C24" s="29"/>
      <c r="D24" s="29"/>
      <c r="E24" s="29"/>
    </row>
    <row r="25" spans="1:5" x14ac:dyDescent="0.25">
      <c r="A25" s="11"/>
      <c r="B25" s="12"/>
      <c r="C25" s="13"/>
      <c r="D25" s="14"/>
      <c r="E25" s="14"/>
    </row>
    <row r="26" spans="1:5" x14ac:dyDescent="0.25">
      <c r="A26" s="34" t="s">
        <v>0</v>
      </c>
      <c r="B26" s="35" t="s">
        <v>1</v>
      </c>
      <c r="C26" s="36" t="s">
        <v>2</v>
      </c>
      <c r="D26" s="36" t="s">
        <v>26</v>
      </c>
      <c r="E26" s="36" t="s">
        <v>3</v>
      </c>
    </row>
    <row r="27" spans="1:5" ht="27.75" customHeight="1" thickBot="1" x14ac:dyDescent="0.3">
      <c r="A27" s="34"/>
      <c r="B27" s="35"/>
      <c r="C27" s="36"/>
      <c r="D27" s="36"/>
      <c r="E27" s="36"/>
    </row>
    <row r="28" spans="1:5" ht="17.25" thickTop="1" thickBot="1" x14ac:dyDescent="0.3">
      <c r="A28" s="15"/>
      <c r="B28" s="16" t="s">
        <v>7</v>
      </c>
      <c r="C28" s="17">
        <f>+C23</f>
        <v>0</v>
      </c>
      <c r="D28" s="18">
        <f>+C28*0.22</f>
        <v>0</v>
      </c>
      <c r="E28" s="19">
        <f>+D28+C28</f>
        <v>0</v>
      </c>
    </row>
    <row r="29" spans="1:5" ht="15.75" thickTop="1" x14ac:dyDescent="0.25">
      <c r="A29" s="20"/>
      <c r="B29" s="21"/>
      <c r="C29" s="22"/>
      <c r="D29" s="22"/>
      <c r="E29" s="22"/>
    </row>
    <row r="30" spans="1:5" x14ac:dyDescent="0.25">
      <c r="A30" s="20"/>
      <c r="B30" s="21"/>
      <c r="C30" s="22"/>
      <c r="D30" s="22"/>
      <c r="E30" s="22"/>
    </row>
    <row r="31" spans="1:5" x14ac:dyDescent="0.25">
      <c r="A31" s="20"/>
      <c r="B31" s="21"/>
      <c r="C31" s="22"/>
      <c r="D31" s="22"/>
      <c r="E31" s="22"/>
    </row>
  </sheetData>
  <mergeCells count="15">
    <mergeCell ref="A26:A27"/>
    <mergeCell ref="B26:B27"/>
    <mergeCell ref="C26:C27"/>
    <mergeCell ref="D26:D27"/>
    <mergeCell ref="E26:E27"/>
    <mergeCell ref="A24:E24"/>
    <mergeCell ref="A1:E1"/>
    <mergeCell ref="A12:E12"/>
    <mergeCell ref="A14:A15"/>
    <mergeCell ref="B14:B15"/>
    <mergeCell ref="C14:C15"/>
    <mergeCell ref="D14:D15"/>
    <mergeCell ref="E14:E15"/>
    <mergeCell ref="B7:E7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2024-03-19T09:01:39Z</dcterms:created>
  <dcterms:modified xsi:type="dcterms:W3CDTF">2024-07-11T10:06:05Z</dcterms:modified>
</cp:coreProperties>
</file>